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9A9AB61D-7DAD-462E-931B-E53C4B9D1272}" xr6:coauthVersionLast="47" xr6:coauthVersionMax="47" xr10:uidLastSave="{00000000-0000-0000-0000-000000000000}"/>
  <bookViews>
    <workbookView xWindow="-120" yWindow="-120" windowWidth="29040" windowHeight="15840" tabRatio="668" xr2:uid="{00000000-000D-0000-FFFF-FFFF00000000}"/>
  </bookViews>
  <sheets>
    <sheet name="Бытовые 2022 год" sheetId="9" r:id="rId1"/>
  </sheets>
  <externalReferences>
    <externalReference r:id="rId2"/>
  </externalReferences>
  <definedNames>
    <definedName name="_xlnm._FilterDatabase" localSheetId="0" hidden="1">'Бытовые 2022 год'!$A$7:$G$84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9" i="9" l="1"/>
  <c r="A50" i="9" s="1"/>
  <c r="A51" i="9" s="1"/>
  <c r="A52" i="9" s="1"/>
  <c r="A53" i="9" s="1"/>
  <c r="A54" i="9" s="1"/>
  <c r="A55" i="9" s="1"/>
  <c r="B22" i="9" l="1"/>
  <c r="C22" i="9"/>
  <c r="D22" i="9"/>
  <c r="E22" i="9"/>
  <c r="F22" i="9"/>
  <c r="G22" i="9"/>
  <c r="A12" i="9" l="1"/>
  <c r="A13" i="9" s="1"/>
  <c r="A14" i="9" s="1"/>
  <c r="A15" i="9" s="1"/>
  <c r="A16" i="9" s="1"/>
  <c r="A17" i="9" s="1"/>
  <c r="A18" i="9" s="1"/>
  <c r="A19" i="9" s="1"/>
  <c r="A21" i="9" s="1"/>
  <c r="A22" i="9" s="1"/>
  <c r="A23" i="9" s="1"/>
  <c r="A24" i="9" s="1"/>
  <c r="A25" i="9" s="1"/>
  <c r="A26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</calcChain>
</file>

<file path=xl/sharedStrings.xml><?xml version="1.0" encoding="utf-8"?>
<sst xmlns="http://schemas.openxmlformats.org/spreadsheetml/2006/main" count="316" uniqueCount="232">
  <si>
    <t>техническое обслуживание и ремонт автотранспортных средств
(45.2)</t>
  </si>
  <si>
    <t>9.00-18.00,
без перерыва,
без выходных</t>
  </si>
  <si>
    <t>г.Пыть-Ях
(ИНН 861204701126)</t>
  </si>
  <si>
    <t>Шиномонтаж</t>
  </si>
  <si>
    <t>ИП Черноморов А.А.
Федеральная дорога Тюмень-Ханты-Мансийск (Подъезд к г. Сургут) 30+300 справо
(где кафе "Relax")</t>
  </si>
  <si>
    <t>г.Нефтеюганск</t>
  </si>
  <si>
    <t>Хозяйствующий субъект1), место нахождения объекта</t>
  </si>
  <si>
    <t>Вид услуги2)</t>
  </si>
  <si>
    <t>9.00-18.00</t>
  </si>
  <si>
    <t>8.00-19.00</t>
  </si>
  <si>
    <t>ИП Логацкая Н.В.
пгт.Пойковский,
Промзона, 51а</t>
  </si>
  <si>
    <t>ИП Кузнецова З.К.
пгт.Пойковский,
мкр.3, д.43а</t>
  </si>
  <si>
    <t>ИП Захарова С.Б.
пгт.Пойковский, 
Променад, малый ряд</t>
  </si>
  <si>
    <t>ИП Понамаренко С.А.
пгт.Пойковский,
Промзона, 8/3а</t>
  </si>
  <si>
    <t>ИП Балезин О.Г. 
пгт.Пойковский,
ГСК "Дорожник"</t>
  </si>
  <si>
    <t>ИП Аптина З.Г.
пгт.Пойковский,
Промзона, строение 60</t>
  </si>
  <si>
    <t>ИП Тахиров А.З. 
пгт.Пойковский,
Промзона, СМУ-5</t>
  </si>
  <si>
    <t>ИП Ганин А.В.
пгт.Пойковский,
Промзона, 57а</t>
  </si>
  <si>
    <t>ИП Радькова Е.А.
пгт.Пойковский, 
мкр.5, д.2</t>
  </si>
  <si>
    <t>ООО "Лидер-Сервис"
пгт.Пойковский,
Промзона, 51а</t>
  </si>
  <si>
    <t>Сервисный центр 
"Техноград"</t>
  </si>
  <si>
    <t>"Швейно-прачечный 
комплекс"</t>
  </si>
  <si>
    <t>Парикмахерская 
"Анжелика"</t>
  </si>
  <si>
    <t>Салон стрижки 
"Каскад"</t>
  </si>
  <si>
    <t>Парикмахерская 
"Эталон красоты"</t>
  </si>
  <si>
    <t>Шиномонтаж 
грузовых 
автомобилей</t>
  </si>
  <si>
    <t>Автомойка 
"Happy Car"</t>
  </si>
  <si>
    <t>Фото-салон 
"Сервис"</t>
  </si>
  <si>
    <t>11.00-20.00</t>
  </si>
  <si>
    <t>10.00-21.00</t>
  </si>
  <si>
    <t>пгт.Пойковский, 
Промзона, 23а
(ИНН 8619013225)</t>
  </si>
  <si>
    <t>пгт.Пойковский,
мкр.5, д.2
(ИНН 861900372162)</t>
  </si>
  <si>
    <t>пгт.Пойковский, 
мкр.4, д.3, кв.82
(ИНН 861904432574)</t>
  </si>
  <si>
    <t>пгт.Пойковский,
мкр.3а, д.13/14, кв.71 
(ИНН 861900982016)</t>
  </si>
  <si>
    <t>пгт.Пойковский
мкр.3, д.43а
(ИНН 861900101268)</t>
  </si>
  <si>
    <t>пгт.Пойковский,
мкр.5, д.2
(ИНН 861902420608)</t>
  </si>
  <si>
    <t>пгт.Пойковский,
мкр.5, д.2
(ИНН 8619038330477)</t>
  </si>
  <si>
    <t>пгт.Пойковский ,
мкр.4, д.11, кв.2
(ИНН 861900064802)</t>
  </si>
  <si>
    <t>пгт.Пойковский, 
Промзона, строение 60
(ИНН 861900248800)</t>
  </si>
  <si>
    <t>пгт.Пойковский,
Промзона, 57а
(ИНН 571700207924)</t>
  </si>
  <si>
    <t>пгт.Пойковский,
мкр.1, д.102, кв.1 
(ИНН 861900372162)</t>
  </si>
  <si>
    <t>пгт.Пойковский,
мкр.5, строение 10
(ИНН 861900696103)</t>
  </si>
  <si>
    <t>на территории муниципального образования Нефтеюганский район</t>
  </si>
  <si>
    <t>гп.Пойковский</t>
  </si>
  <si>
    <t>сп.Салым</t>
  </si>
  <si>
    <t>ремонт прочих предметов личного потребления и бытовых товаров
(95.29)</t>
  </si>
  <si>
    <t>ИП Чукавин</t>
  </si>
  <si>
    <t>ИП Чукавин А.В.
п.Салым, 
ул.Мира, д.1, кв.1</t>
  </si>
  <si>
    <t>ремонт компьютеров и периферийного компьютерного оборудования
(95.11)</t>
  </si>
  <si>
    <t>свободный</t>
  </si>
  <si>
    <t>п.Салым, 
ул.Мира, д.1, кв.1  
(ОГРНИП 309861918918800051,
ИНН 861903332866)</t>
  </si>
  <si>
    <t xml:space="preserve">Шиномонтаж </t>
  </si>
  <si>
    <t xml:space="preserve">ИП Никитин П.В.
п.Салым,
570 км автодороги Тюмень-Ханты-Мансийск </t>
  </si>
  <si>
    <t>техническое обслуживание и ремонт легковых автомобилей и легких грузовых автотранспортных средств
(45.20.1)</t>
  </si>
  <si>
    <t>8-00-24-00</t>
  </si>
  <si>
    <t>п.Салым, 
ул.Майская, д.5, кв.3 
(ОГРНИП 310861927800018)</t>
  </si>
  <si>
    <t xml:space="preserve">Автостоянка </t>
  </si>
  <si>
    <t>ИП Гурбанов К.Г.
п.Салым,
 Нефтеюганское шоссе, №12</t>
  </si>
  <si>
    <t xml:space="preserve">хранение и ремонт автотранспорта на платной стоянке </t>
  </si>
  <si>
    <t>п.Салым, 
ул.Северная, 10/2
(ОГРНИП 304861923200078)</t>
  </si>
  <si>
    <t>Фото-студия</t>
  </si>
  <si>
    <t>ИП Набиева А.Х.
п.Салым, 
ул.Приозерная, д.1</t>
  </si>
  <si>
    <t>деятельность в области фотографии 
(74.20)</t>
  </si>
  <si>
    <t>10.00-18.00,
без выходных</t>
  </si>
  <si>
    <t>п.Салым, 
ул.Речная, 6/1 
(ОГРНИП 311861911000056,
ИНН 861901625384)</t>
  </si>
  <si>
    <t xml:space="preserve">Салон красоты 
"Северяночка" </t>
  </si>
  <si>
    <t>ИП Шабанова
п.Салым, 
ул.Юбилейная, д.4а</t>
  </si>
  <si>
    <t>предоставление услуг парикмахерскими и салонами красоты
(96.02)</t>
  </si>
  <si>
    <t>Пн-Сб: 10.00-19.00,
Вс: 11.00-19.00</t>
  </si>
  <si>
    <t>п.Салым, 
ул.Майская, 7/2 
(ОГРНИП 310861912400044)</t>
  </si>
  <si>
    <t xml:space="preserve">Салон красоты
"Инь-Янь" </t>
  </si>
  <si>
    <t xml:space="preserve">ИП Волгина С.Н.
п.Салым, 
ул.45 лет Победы, д.15 
(подвальное помещение) </t>
  </si>
  <si>
    <t>Пн-Сб: 10.00-18.00,
Вс - выходной</t>
  </si>
  <si>
    <t>п.Салым, 
ул.Мира, 5/2 
(ОГРНИП 310861922400012)</t>
  </si>
  <si>
    <t>Салон Ритуальных услуг</t>
  </si>
  <si>
    <t>деятельность по предоставлению прочих персональных услуг
(96)</t>
  </si>
  <si>
    <t>свободный график</t>
  </si>
  <si>
    <t>п.Салым, 
ул.Привокзальная, д.9, кв.16 
(ОГРНИП 309861909000020,
ИНН 861900026155)</t>
  </si>
  <si>
    <t>ритуальные услуги</t>
  </si>
  <si>
    <t>Салон красоты 
"Сакура"</t>
  </si>
  <si>
    <t>ИП Горячева И.В.
ул.Новоселов, д.7</t>
  </si>
  <si>
    <t>Пн-Сб: 10.00-19.00,
Вс - выходной</t>
  </si>
  <si>
    <t>п.Салым, ул.Новоселов
(ОГРНИП 310861934300029,
ИНН 861901647116)</t>
  </si>
  <si>
    <t>Межселенная территория</t>
  </si>
  <si>
    <t>ИП Шарипов Д.И.
Автомобильная дорога общего пользования регионального значения "г.Нефтеюганск-п.Мамонтово" 699+576, слева (рядом с кафе "Уют")</t>
  </si>
  <si>
    <t>10.00-20.00</t>
  </si>
  <si>
    <t>10.00-19.00</t>
  </si>
  <si>
    <t>круглосуточно</t>
  </si>
  <si>
    <t>9.00-20.00</t>
  </si>
  <si>
    <t>9.00-19.00</t>
  </si>
  <si>
    <t>8.00-22.00</t>
  </si>
  <si>
    <t>8.00-20.00</t>
  </si>
  <si>
    <t>10.00-18.00</t>
  </si>
  <si>
    <t>ДИСЛОКАЦИЯ</t>
  </si>
  <si>
    <t>№ п/п</t>
  </si>
  <si>
    <t>Наименование объекта</t>
  </si>
  <si>
    <t>Режим работы</t>
  </si>
  <si>
    <t>Юридический адрес хозяйствующего субъекта, (ИНН или ОГРН)</t>
  </si>
  <si>
    <t>Стационарный / нестационарный</t>
  </si>
  <si>
    <t>объектов, оказывающих бытовые услуги населению</t>
  </si>
  <si>
    <t>"Ремонт бытовой техники"</t>
  </si>
  <si>
    <t>ремонт бытовых машин</t>
  </si>
  <si>
    <t xml:space="preserve">ремонт бытовых приборов </t>
  </si>
  <si>
    <t>"Ремонт обуви"</t>
  </si>
  <si>
    <t>нестационарный</t>
  </si>
  <si>
    <t>ремонт обуви</t>
  </si>
  <si>
    <t>пошив и ремонт изделий, услуги прачечной</t>
  </si>
  <si>
    <t>стационарный</t>
  </si>
  <si>
    <t>Ателье "Лик"</t>
  </si>
  <si>
    <t>ремонт и пошив одежды</t>
  </si>
  <si>
    <t>"Ремонт и пошив одежды"</t>
  </si>
  <si>
    <t>Ремонт одежды</t>
  </si>
  <si>
    <t>ремонт одежды</t>
  </si>
  <si>
    <t>стрижка, покраска волос,массажи, косметические процедуры</t>
  </si>
  <si>
    <t>стрижка, покраска волос</t>
  </si>
  <si>
    <t>стрижка, покраска  волос</t>
  </si>
  <si>
    <t>СТО "Лидер"</t>
  </si>
  <si>
    <t>ремонт и об-служивание автотранспорта</t>
  </si>
  <si>
    <t>СТО</t>
  </si>
  <si>
    <t>ремрнт и обслуживание автотранспорта</t>
  </si>
  <si>
    <t>ремонт и балансировка колес</t>
  </si>
  <si>
    <t>"Автомойка"</t>
  </si>
  <si>
    <t>мойка автотранспорта</t>
  </si>
  <si>
    <t>услуги фотолабораторий</t>
  </si>
  <si>
    <t>Баня</t>
  </si>
  <si>
    <t>услуги бань,душевых, саун</t>
  </si>
  <si>
    <t>пгт.Пойковский, 
ГСК "Дорожник"
(ИНН  861903768684)</t>
  </si>
  <si>
    <t>пгт.Пойковский,  
СМУ-5, 10а
(ИНН 861904572109)</t>
  </si>
  <si>
    <t>пгт.Пойковский, 
мкр.3, Променад,
малый ряд
(ИНН 861900773534)</t>
  </si>
  <si>
    <t>пгт.Пойковский, 
мкр.7, д.34/35, кв.33
(ИНН 861901117278)</t>
  </si>
  <si>
    <t>пгт.Пойковский, 
мкр.4, д.11, кв.32
(ИНН 861900027350)</t>
  </si>
  <si>
    <t>пгт.Пойковский,
Промзона, 51а
(ИНН 8619015631)</t>
  </si>
  <si>
    <t>Сауна "Астория"</t>
  </si>
  <si>
    <t>ООО "Астория" пгт.Пойковский, мкр.7, д.89а</t>
  </si>
  <si>
    <t>12.00-24.00</t>
  </si>
  <si>
    <t>пгт.Пойковский, мкр.7, д.89а                        (ИНН 8619015977)</t>
  </si>
  <si>
    <t xml:space="preserve">ИП Зотова </t>
  </si>
  <si>
    <t xml:space="preserve">ИП Зотова О.Р. п. Салым ул. 45 лет Победы д.21 подвальное помещение </t>
  </si>
  <si>
    <t>п. Салым ул. 45 лет Победы дом 21 (ОГРНИП 316861700111301, ИНН 861903039191)</t>
  </si>
  <si>
    <t>ИП Акелян В.А.
пгт.Пойковский,
мкр.5, д.2, бутик 102</t>
  </si>
  <si>
    <t>ИП Алиева Л.Г.
пгт.Пойковский,
мкр.5, д.2,бутик 40</t>
  </si>
  <si>
    <t>ООО "Южанка"
пгт.Пойковский,
мкр.5, д.2, бутик 37</t>
  </si>
  <si>
    <t>пгт.Пойковский,
мкр.5, д.2
(ИНН 8619016233)</t>
  </si>
  <si>
    <t>ИП Джацаева Х.В.
пгт.Пойковский,
мкр.5, д.2, бутик 83</t>
  </si>
  <si>
    <t>Салон красоты 
"Афродита"</t>
  </si>
  <si>
    <t>ООО "Правдинка",
гп.Пойковский,
мкр.1, д.89</t>
  </si>
  <si>
    <t>гп.Пойковский,
мкр.1, д.89 
(ИНН 8619008401)</t>
  </si>
  <si>
    <t>Парикмахерская 
"VIP"</t>
  </si>
  <si>
    <t>ИП Жаркова Е.А.
мкр.2, 19А</t>
  </si>
  <si>
    <t>гпПойковский, 
 Дорожник 6-21  
(ИНН 861903423224)</t>
  </si>
  <si>
    <t>ИП Какаев Х.М.
пгт.Пойковский,
Промзона, 28а</t>
  </si>
  <si>
    <t>ремонт и обслуживание автотранспорта</t>
  </si>
  <si>
    <t>СТО
"Авто Стиль"</t>
  </si>
  <si>
    <t>ИП Чебанов А.Ю.
гп.Пойковский,
ГСК "Дорожник"</t>
  </si>
  <si>
    <t>Пн-пт: 10.00-19.00
Сб: 10.00-17.00
Вс: выходной
Обед: 13.00-14.00</t>
  </si>
  <si>
    <t>гп.Пойковский, 
ГСК "Дорожник"
(ИНН  861901557007)</t>
  </si>
  <si>
    <t>8.30-18.30</t>
  </si>
  <si>
    <t>ООО "ВитАвто"
гп.Пойковский,
Промзона, 51А</t>
  </si>
  <si>
    <t>гп.Пойковский,
Промзона, 51А
(ИНН 8619013144)</t>
  </si>
  <si>
    <t>"Лета"</t>
  </si>
  <si>
    <t>ИП Набережнова И.В.
гп.Пойковский,
Промзона, 20а</t>
  </si>
  <si>
    <t>гп. Пойковский, ул. Бамовская 4 
(ИНН 861901447156)</t>
  </si>
  <si>
    <t>Ритуальные услуги</t>
  </si>
  <si>
    <t>ритуаьные услуги</t>
  </si>
  <si>
    <t>10.00-17.00</t>
  </si>
  <si>
    <t>гп. Пойковский, мкр.1, д.10,кв.5 4 
(ИНН 861900000478)</t>
  </si>
  <si>
    <t>Сервисный комплекс "Автодом"</t>
  </si>
  <si>
    <t xml:space="preserve">ИП Осадчая А.Ю.
гп.Пойковский
Промзона, 44А </t>
  </si>
  <si>
    <t>автомойка, СТО, шиносервис, автоэлектрик, диагностика, оформление заявлений ГИБДД</t>
  </si>
  <si>
    <t>8.00-21.00</t>
  </si>
  <si>
    <t>гп.Пойковский
ул.Сибирская 
(ИНН 861903880132)</t>
  </si>
  <si>
    <t>Студия "KлeVer"</t>
  </si>
  <si>
    <t>ИП Подольская Е.А.
гп.Пойковский
мкр.4,4</t>
  </si>
  <si>
    <t>все виды парикмахерских услуг,
окрашивания,
маникюр/педикюр,
оформление бровей,
укладки/причёски,
макияж</t>
  </si>
  <si>
    <t>гп.Пойковский
мкр.4,4
(ИНН 861904163106)</t>
  </si>
  <si>
    <t>сп.Каркатеевы</t>
  </si>
  <si>
    <t>Салон красоты "Банька"</t>
  </si>
  <si>
    <t>И.П.Матаева И.М. п. Каркатеевы,ул.Молодежная,18</t>
  </si>
  <si>
    <t>предоставление услуг парикмахерскими и салонами красоты</t>
  </si>
  <si>
    <t>п. Каркатеевы,Ул Центральная,д.31 кв.1</t>
  </si>
  <si>
    <t xml:space="preserve">вт-сб  10.00-17.30,         Вс,Пн выходной </t>
  </si>
  <si>
    <t>ООО "Холодсервис"
пгт.Пойковский,
Промзона,32</t>
  </si>
  <si>
    <t xml:space="preserve">
пгт.Пойковский, 
мкр.7, д.89а </t>
  </si>
  <si>
    <t xml:space="preserve">пгт.Пойковский, 
мкр.7, д.89  
</t>
  </si>
  <si>
    <t>Салон-красоты
"Модерн"</t>
  </si>
  <si>
    <t>ИП Мухтеева А.В.
пгт.Пойковский,
Дорожник, 5</t>
  </si>
  <si>
    <t>пгт.Пойковский,
Дорожник, 5
(ИНН 861903632348 )</t>
  </si>
  <si>
    <t>СТО "Автоэнерджи"</t>
  </si>
  <si>
    <t>ИП Малец Л.Ф.
Промзона 40А</t>
  </si>
  <si>
    <t xml:space="preserve">Торговый павильон  "Ритуальные услуги" </t>
  </si>
  <si>
    <t xml:space="preserve">круглосуточно </t>
  </si>
  <si>
    <t>гп.Пойковский,
мкр.4,д.9,кв.5
(ИНН 861900016291)</t>
  </si>
  <si>
    <t>ИП Мурару Н.И.
гп.Пойковский
Промзона, 11А</t>
  </si>
  <si>
    <t>Автомойка Самообслуживание</t>
  </si>
  <si>
    <t>ИП Какаев Х.Х.
гп.Пойковский
мкр.7А</t>
  </si>
  <si>
    <t>9.00-21.00</t>
  </si>
  <si>
    <t>гп.Пойковский,
мкр.4, 27а
(ИНН 861900784208)</t>
  </si>
  <si>
    <t>Салон красоты
"Красивые люди"</t>
  </si>
  <si>
    <t>ИП Стипура Ольга Николаевна,
гп.Пойковский
мкр.3, стр.58/1</t>
  </si>
  <si>
    <t>все виды парикмахерских услуг,
окрашивания,
маникюр/педикюр,
оформление бровей,
укладки/причёски</t>
  </si>
  <si>
    <t>гп.Пойковский,
(ИНН 861901825270)</t>
  </si>
  <si>
    <t>по состоянию на 01.01.2022</t>
  </si>
  <si>
    <t>Пн-Вс:09.00-19.00</t>
  </si>
  <si>
    <t>ИП Велигура Д.А.</t>
  </si>
  <si>
    <t>Пн-Вс: 08.00-20.00,</t>
  </si>
  <si>
    <t>п.Салым, ул.45 лет Победы, д.22, кв.42
(ОГРНИП 319222500105536,
ИНН 227500675242)</t>
  </si>
  <si>
    <t>Ремонт обуви, изготовление ключей</t>
  </si>
  <si>
    <t xml:space="preserve">ИП Черных В.С. , п. Салым ул. 45 лет Победы дом 11 </t>
  </si>
  <si>
    <t>ремонт обуви и прочих изделий из кожи (95.23)</t>
  </si>
  <si>
    <t>Пн-Пт: 10.00-19:00 (обед с 13:00-14:00) Сб.:10:00-16:00 (без обеда, Вс- выходной</t>
  </si>
  <si>
    <t>п. Салым ул. 45 лет Победы дом 11 (ОГРНИП 320861700052737, ИНН 660107627511)</t>
  </si>
  <si>
    <t>"Твой мастер"</t>
  </si>
  <si>
    <t>ИП Кейлер О.А.
п.Салым, 
ул.45 лет Победы, д.14</t>
  </si>
  <si>
    <t>п.Салым, 
ул.45 лет Победы, д.14 
(ОГРНИП 321861700087081, ИНН 860230056248 )</t>
  </si>
  <si>
    <t>ИП Радькова Е.А. 
пгт.Пойковский,
мкр.5, д.2, бутик 2345</t>
  </si>
  <si>
    <t xml:space="preserve">Пн-пт: 10.00-20.00
</t>
  </si>
  <si>
    <t>ИП Зубко В. А.
гп.Пойковский,
мкр.5, строение 12</t>
  </si>
  <si>
    <t>10.00-18.30</t>
  </si>
  <si>
    <t>гп.Пойковский,
мкр.5, строение 10
(ИНН 861904275120)</t>
  </si>
  <si>
    <t>ИП Орлова А.Ю.
пгт.Пойковский,
ГСК "Дорожник", стр. 177/118</t>
  </si>
  <si>
    <t>пн-пт 10.00-19.00
сб 10.00-17.00</t>
  </si>
  <si>
    <t>Спутник "Ремонт, 
балансировка колес"</t>
  </si>
  <si>
    <t>08.00-20.00</t>
  </si>
  <si>
    <t>Ателье</t>
  </si>
  <si>
    <t>гп.Пойковский
мкр.5, стр.4</t>
  </si>
  <si>
    <t>9.30-18.00</t>
  </si>
  <si>
    <t>гп.Пойковский,
(ИНН 861902778288)</t>
  </si>
  <si>
    <t>Студия красоты 
"Милагра"</t>
  </si>
  <si>
    <t xml:space="preserve">
пгт.Пойковский,
мкр.5, строение 10</t>
  </si>
  <si>
    <t>ИП Суставов В.Б.
п.Салым,
ул.Привокзальная, д.12А</t>
  </si>
  <si>
    <t>I. Действующие объекты по состоянию на 01.01.2022</t>
  </si>
  <si>
    <t>Н.В.Бабкина, 8(3463)250175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</si>
</sst>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 applyAlignment="1">
      <alignment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0" xfId="0" applyFont="1"/>
    <xf numFmtId="0" fontId="6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7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7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CC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101;&#1082;&#1086;&#1085;&#1086;&#1084;&#1080;&#1082;&#1072;$/&#1054;&#1058;&#1044;&#1045;&#1051;%20&#1055;&#1054;%20&#1055;&#1056;&#1045;&#1044;&#1055;&#1056;&#1048;&#1053;&#1048;&#1052;&#1040;&#1058;&#1045;&#1051;&#1068;&#1057;&#1058;&#1042;&#1059;%20&#1048;%20&#1055;&#1054;&#1058;&#1056;&#1045;&#1041;&#1048;&#1058;&#1045;&#1051;&#1068;&#1057;&#1050;&#1054;&#1052;&#1059;%20&#1056;&#1067;&#1053;&#1050;&#1059;/1.2.%20&#1055;&#1054;&#1058;&#1056;&#1045;&#1041;&#1048;&#1058;&#1045;&#1051;&#1068;&#1057;&#1050;&#1048;&#1049;%20&#1056;&#1067;&#1053;&#1054;&#1050;/%23&#1056;&#1045;&#1045;&#1057;&#1058;&#1056;&#1067;%20&#1054;&#1041;&#1066;&#1045;&#1050;&#1058;&#1054;&#1042;%20&#1055;&#1054;&#1058;&#1056;&#1045;&#1041;&#1048;&#1058;&#1045;&#1051;&#1068;&#1057;&#1050;&#1054;&#1043;&#1054;%20&#1056;&#1067;&#1053;&#1050;&#1040;/2020/2.%20&#1054;&#1090;&#1074;&#1077;&#1090;&#1099;%20&#1087;&#1086;&#1089;&#1077;&#1083;&#1077;&#1085;&#1080;&#1081;/1.%20&#1055;&#1086;&#1081;&#1082;&#1086;&#1074;&#1089;&#1082;&#1080;&#1081;/&#1044;&#1080;&#1089;&#1083;&#1086;&#1082;&#1072;&#1094;&#1080;&#1103;%20&#1075;&#1087;%20&#1055;&#1086;&#1081;&#1082;&#1086;&#1074;&#1089;&#1082;&#1080;&#1081;%20&#1085;&#1072;%2001.01.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Розничная торговля"/>
      <sheetName val="2.Общественное питание"/>
      <sheetName val="3.Платные услуги"/>
      <sheetName val="4.Бытовые услуги"/>
      <sheetName val="5.Объекты хлебопечения"/>
      <sheetName val="6.Торговые сети"/>
      <sheetName val="7.Ярморочные площадки"/>
    </sheetNames>
    <sheetDataSet>
      <sheetData sheetId="0" refreshError="1"/>
      <sheetData sheetId="1" refreshError="1"/>
      <sheetData sheetId="2" refreshError="1"/>
      <sheetData sheetId="3" refreshError="1">
        <row r="27">
          <cell r="A27">
            <v>15</v>
          </cell>
          <cell r="B27" t="str">
            <v>Парикмахерская 
"Энжел"</v>
          </cell>
          <cell r="C27" t="str">
            <v>ИП Умарова К.А.
гп.Пойковский,
мкр.4, д.6</v>
          </cell>
          <cell r="D27" t="str">
            <v>стационарный</v>
          </cell>
          <cell r="E27" t="str">
            <v>стрижка, покраска волос</v>
          </cell>
          <cell r="F27" t="str">
            <v>10.00-20.00</v>
          </cell>
          <cell r="G27" t="str">
            <v>гп.Пойковский,
мкр.4, д.6
(ИНН 861901544953)</v>
          </cell>
        </row>
      </sheetData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G86"/>
  <sheetViews>
    <sheetView tabSelected="1" topLeftCell="A64" zoomScale="85" zoomScaleNormal="85" workbookViewId="0">
      <selection activeCell="H11" sqref="H11"/>
    </sheetView>
  </sheetViews>
  <sheetFormatPr defaultColWidth="9.140625" defaultRowHeight="15" x14ac:dyDescent="0.25"/>
  <cols>
    <col min="1" max="1" width="4.7109375" style="1" customWidth="1"/>
    <col min="2" max="2" width="16.85546875" style="1" customWidth="1"/>
    <col min="3" max="3" width="23.140625" style="1" customWidth="1"/>
    <col min="4" max="4" width="16.85546875" style="1" customWidth="1"/>
    <col min="5" max="5" width="20.28515625" style="1" customWidth="1"/>
    <col min="6" max="6" width="17.85546875" style="1" customWidth="1"/>
    <col min="7" max="7" width="19.5703125" style="1" customWidth="1"/>
    <col min="8" max="16384" width="9.140625" style="1"/>
  </cols>
  <sheetData>
    <row r="2" spans="1:7" ht="16.5" x14ac:dyDescent="0.25">
      <c r="A2" s="19" t="s">
        <v>93</v>
      </c>
      <c r="B2" s="19"/>
      <c r="C2" s="19"/>
      <c r="D2" s="19"/>
      <c r="E2" s="19"/>
      <c r="F2" s="19"/>
      <c r="G2" s="19"/>
    </row>
    <row r="3" spans="1:7" ht="16.5" x14ac:dyDescent="0.25">
      <c r="A3" s="19" t="s">
        <v>99</v>
      </c>
      <c r="B3" s="19"/>
      <c r="C3" s="19"/>
      <c r="D3" s="19"/>
      <c r="E3" s="19"/>
      <c r="F3" s="19"/>
      <c r="G3" s="19"/>
    </row>
    <row r="4" spans="1:7" ht="16.5" x14ac:dyDescent="0.25">
      <c r="A4" s="19" t="s">
        <v>42</v>
      </c>
      <c r="B4" s="19"/>
      <c r="C4" s="19"/>
      <c r="D4" s="19"/>
      <c r="E4" s="19"/>
      <c r="F4" s="19"/>
      <c r="G4" s="19"/>
    </row>
    <row r="5" spans="1:7" ht="16.5" x14ac:dyDescent="0.25">
      <c r="A5" s="19" t="s">
        <v>201</v>
      </c>
      <c r="B5" s="19"/>
      <c r="C5" s="19"/>
      <c r="D5" s="19"/>
      <c r="E5" s="19"/>
      <c r="F5" s="19"/>
      <c r="G5" s="19"/>
    </row>
    <row r="6" spans="1:7" x14ac:dyDescent="0.25">
      <c r="A6" s="5"/>
      <c r="B6" s="5"/>
      <c r="C6" s="5"/>
      <c r="D6" s="5"/>
      <c r="E6" s="5"/>
      <c r="F6" s="5"/>
      <c r="G6" s="5"/>
    </row>
    <row r="7" spans="1:7" s="2" customFormat="1" ht="51" x14ac:dyDescent="0.2">
      <c r="A7" s="6" t="s">
        <v>94</v>
      </c>
      <c r="B7" s="6" t="s">
        <v>95</v>
      </c>
      <c r="C7" s="6" t="s">
        <v>6</v>
      </c>
      <c r="D7" s="6" t="s">
        <v>98</v>
      </c>
      <c r="E7" s="6" t="s">
        <v>7</v>
      </c>
      <c r="F7" s="6" t="s">
        <v>96</v>
      </c>
      <c r="G7" s="6" t="s">
        <v>97</v>
      </c>
    </row>
    <row r="8" spans="1:7" x14ac:dyDescent="0.25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</row>
    <row r="9" spans="1:7" x14ac:dyDescent="0.25">
      <c r="A9" s="18" t="s">
        <v>230</v>
      </c>
      <c r="B9" s="18"/>
      <c r="C9" s="18"/>
      <c r="D9" s="18"/>
      <c r="E9" s="18"/>
      <c r="F9" s="18"/>
      <c r="G9" s="18"/>
    </row>
    <row r="10" spans="1:7" x14ac:dyDescent="0.25">
      <c r="A10" s="18" t="s">
        <v>43</v>
      </c>
      <c r="B10" s="18"/>
      <c r="C10" s="18"/>
      <c r="D10" s="18"/>
      <c r="E10" s="18"/>
      <c r="F10" s="18"/>
      <c r="G10" s="18"/>
    </row>
    <row r="11" spans="1:7" ht="49.7" customHeight="1" x14ac:dyDescent="0.25">
      <c r="A11" s="3">
        <v>1</v>
      </c>
      <c r="B11" s="3" t="s">
        <v>100</v>
      </c>
      <c r="C11" s="3" t="s">
        <v>181</v>
      </c>
      <c r="D11" s="3" t="s">
        <v>107</v>
      </c>
      <c r="E11" s="3" t="s">
        <v>101</v>
      </c>
      <c r="F11" s="3" t="s">
        <v>8</v>
      </c>
      <c r="G11" s="3" t="s">
        <v>30</v>
      </c>
    </row>
    <row r="12" spans="1:7" ht="44.25" customHeight="1" x14ac:dyDescent="0.25">
      <c r="A12" s="3">
        <f>A11+1</f>
        <v>2</v>
      </c>
      <c r="B12" s="3" t="s">
        <v>20</v>
      </c>
      <c r="C12" s="3" t="s">
        <v>214</v>
      </c>
      <c r="D12" s="3" t="s">
        <v>107</v>
      </c>
      <c r="E12" s="3" t="s">
        <v>102</v>
      </c>
      <c r="F12" s="3" t="s">
        <v>88</v>
      </c>
      <c r="G12" s="3" t="s">
        <v>31</v>
      </c>
    </row>
    <row r="13" spans="1:7" ht="45.4" customHeight="1" x14ac:dyDescent="0.25">
      <c r="A13" s="3">
        <f t="shared" ref="A13:A45" si="0">A12+1</f>
        <v>3</v>
      </c>
      <c r="B13" s="3" t="s">
        <v>103</v>
      </c>
      <c r="C13" s="3" t="s">
        <v>139</v>
      </c>
      <c r="D13" s="3" t="s">
        <v>107</v>
      </c>
      <c r="E13" s="3" t="s">
        <v>105</v>
      </c>
      <c r="F13" s="3" t="s">
        <v>89</v>
      </c>
      <c r="G13" s="3" t="s">
        <v>32</v>
      </c>
    </row>
    <row r="14" spans="1:7" ht="38.25" x14ac:dyDescent="0.25">
      <c r="A14" s="3">
        <f t="shared" si="0"/>
        <v>4</v>
      </c>
      <c r="B14" s="3" t="s">
        <v>21</v>
      </c>
      <c r="C14" s="3" t="s">
        <v>10</v>
      </c>
      <c r="D14" s="3" t="s">
        <v>107</v>
      </c>
      <c r="E14" s="3" t="s">
        <v>106</v>
      </c>
      <c r="F14" s="3" t="s">
        <v>89</v>
      </c>
      <c r="G14" s="3" t="s">
        <v>33</v>
      </c>
    </row>
    <row r="15" spans="1:7" ht="45.95" customHeight="1" x14ac:dyDescent="0.25">
      <c r="A15" s="3">
        <f t="shared" si="0"/>
        <v>5</v>
      </c>
      <c r="B15" s="3" t="s">
        <v>108</v>
      </c>
      <c r="C15" s="3" t="s">
        <v>11</v>
      </c>
      <c r="D15" s="3" t="s">
        <v>107</v>
      </c>
      <c r="E15" s="3" t="s">
        <v>109</v>
      </c>
      <c r="F15" s="3" t="s">
        <v>28</v>
      </c>
      <c r="G15" s="3" t="s">
        <v>34</v>
      </c>
    </row>
    <row r="16" spans="1:7" ht="38.25" x14ac:dyDescent="0.25">
      <c r="A16" s="3">
        <f t="shared" si="0"/>
        <v>6</v>
      </c>
      <c r="B16" s="3" t="s">
        <v>110</v>
      </c>
      <c r="C16" s="3" t="s">
        <v>140</v>
      </c>
      <c r="D16" s="3" t="s">
        <v>107</v>
      </c>
      <c r="E16" s="3" t="s">
        <v>109</v>
      </c>
      <c r="F16" s="3" t="s">
        <v>89</v>
      </c>
      <c r="G16" s="3" t="s">
        <v>35</v>
      </c>
    </row>
    <row r="17" spans="1:7" ht="42.6" customHeight="1" x14ac:dyDescent="0.25">
      <c r="A17" s="3">
        <f t="shared" si="0"/>
        <v>7</v>
      </c>
      <c r="B17" s="3" t="s">
        <v>110</v>
      </c>
      <c r="C17" s="3" t="s">
        <v>141</v>
      </c>
      <c r="D17" s="3" t="s">
        <v>107</v>
      </c>
      <c r="E17" s="3" t="s">
        <v>109</v>
      </c>
      <c r="F17" s="3" t="s">
        <v>89</v>
      </c>
      <c r="G17" s="3" t="s">
        <v>142</v>
      </c>
    </row>
    <row r="18" spans="1:7" ht="46.5" customHeight="1" x14ac:dyDescent="0.25">
      <c r="A18" s="3">
        <f t="shared" si="0"/>
        <v>8</v>
      </c>
      <c r="B18" s="3" t="s">
        <v>111</v>
      </c>
      <c r="C18" s="3" t="s">
        <v>143</v>
      </c>
      <c r="D18" s="3" t="s">
        <v>107</v>
      </c>
      <c r="E18" s="3" t="s">
        <v>112</v>
      </c>
      <c r="F18" s="3" t="s">
        <v>89</v>
      </c>
      <c r="G18" s="3" t="s">
        <v>36</v>
      </c>
    </row>
    <row r="19" spans="1:7" ht="50.45" customHeight="1" x14ac:dyDescent="0.25">
      <c r="A19" s="3">
        <f t="shared" si="0"/>
        <v>9</v>
      </c>
      <c r="B19" s="11" t="s">
        <v>227</v>
      </c>
      <c r="C19" s="11" t="s">
        <v>182</v>
      </c>
      <c r="D19" s="11" t="s">
        <v>107</v>
      </c>
      <c r="E19" s="11" t="s">
        <v>113</v>
      </c>
      <c r="F19" s="11" t="s">
        <v>215</v>
      </c>
      <c r="G19" s="11" t="s">
        <v>183</v>
      </c>
    </row>
    <row r="20" spans="1:7" ht="75.400000000000006" customHeight="1" x14ac:dyDescent="0.25">
      <c r="A20" s="3">
        <v>10</v>
      </c>
      <c r="B20" s="3" t="s">
        <v>144</v>
      </c>
      <c r="C20" s="3" t="s">
        <v>145</v>
      </c>
      <c r="D20" s="3" t="s">
        <v>107</v>
      </c>
      <c r="E20" s="3" t="s">
        <v>113</v>
      </c>
      <c r="F20" s="3" t="s">
        <v>29</v>
      </c>
      <c r="G20" s="3" t="s">
        <v>146</v>
      </c>
    </row>
    <row r="21" spans="1:7" ht="104.85" customHeight="1" x14ac:dyDescent="0.25">
      <c r="A21" s="3">
        <f t="shared" si="0"/>
        <v>11</v>
      </c>
      <c r="B21" s="11" t="s">
        <v>22</v>
      </c>
      <c r="C21" s="11" t="s">
        <v>228</v>
      </c>
      <c r="D21" s="11" t="s">
        <v>107</v>
      </c>
      <c r="E21" s="11" t="s">
        <v>115</v>
      </c>
      <c r="F21" s="11" t="s">
        <v>85</v>
      </c>
      <c r="G21" s="11" t="s">
        <v>41</v>
      </c>
    </row>
    <row r="22" spans="1:7" ht="69.95" customHeight="1" x14ac:dyDescent="0.25">
      <c r="A22" s="3">
        <f t="shared" si="0"/>
        <v>12</v>
      </c>
      <c r="B22" s="3" t="str">
        <f>'[1]4.Бытовые услуги'!B27</f>
        <v>Парикмахерская 
"Энжел"</v>
      </c>
      <c r="C22" s="3" t="str">
        <f>'[1]4.Бытовые услуги'!C27</f>
        <v>ИП Умарова К.А.
гп.Пойковский,
мкр.4, д.6</v>
      </c>
      <c r="D22" s="3" t="str">
        <f>'[1]4.Бытовые услуги'!D27</f>
        <v>стационарный</v>
      </c>
      <c r="E22" s="3" t="str">
        <f>'[1]4.Бытовые услуги'!E27</f>
        <v>стрижка, покраска волос</v>
      </c>
      <c r="F22" s="3" t="str">
        <f>'[1]4.Бытовые услуги'!F27</f>
        <v>10.00-20.00</v>
      </c>
      <c r="G22" s="3" t="str">
        <f>'[1]4.Бытовые услуги'!G27</f>
        <v>гп.Пойковский,
мкр.4, д.6
(ИНН 861901544953)</v>
      </c>
    </row>
    <row r="23" spans="1:7" ht="61.7" customHeight="1" x14ac:dyDescent="0.25">
      <c r="A23" s="3">
        <f t="shared" si="0"/>
        <v>13</v>
      </c>
      <c r="B23" s="3" t="s">
        <v>23</v>
      </c>
      <c r="C23" s="3" t="s">
        <v>12</v>
      </c>
      <c r="D23" s="3" t="s">
        <v>107</v>
      </c>
      <c r="E23" s="3" t="s">
        <v>114</v>
      </c>
      <c r="F23" s="3" t="s">
        <v>92</v>
      </c>
      <c r="G23" s="3" t="s">
        <v>128</v>
      </c>
    </row>
    <row r="24" spans="1:7" ht="63.95" customHeight="1" x14ac:dyDescent="0.25">
      <c r="A24" s="3">
        <f t="shared" si="0"/>
        <v>14</v>
      </c>
      <c r="B24" s="12" t="s">
        <v>24</v>
      </c>
      <c r="C24" s="12" t="s">
        <v>216</v>
      </c>
      <c r="D24" s="12" t="s">
        <v>107</v>
      </c>
      <c r="E24" s="12" t="s">
        <v>115</v>
      </c>
      <c r="F24" s="12" t="s">
        <v>217</v>
      </c>
      <c r="G24" s="12" t="s">
        <v>218</v>
      </c>
    </row>
    <row r="25" spans="1:7" ht="55.15" customHeight="1" x14ac:dyDescent="0.25">
      <c r="A25" s="3">
        <f t="shared" si="0"/>
        <v>15</v>
      </c>
      <c r="B25" s="3" t="s">
        <v>147</v>
      </c>
      <c r="C25" s="3" t="s">
        <v>148</v>
      </c>
      <c r="D25" s="3" t="s">
        <v>107</v>
      </c>
      <c r="E25" s="3" t="s">
        <v>114</v>
      </c>
      <c r="F25" s="3" t="s">
        <v>86</v>
      </c>
      <c r="G25" s="3" t="s">
        <v>149</v>
      </c>
    </row>
    <row r="26" spans="1:7" ht="57.95" customHeight="1" x14ac:dyDescent="0.25">
      <c r="A26" s="3">
        <f t="shared" si="0"/>
        <v>16</v>
      </c>
      <c r="B26" s="3" t="s">
        <v>184</v>
      </c>
      <c r="C26" s="3" t="s">
        <v>185</v>
      </c>
      <c r="D26" s="3" t="s">
        <v>107</v>
      </c>
      <c r="E26" s="3" t="s">
        <v>114</v>
      </c>
      <c r="F26" s="3" t="s">
        <v>85</v>
      </c>
      <c r="G26" s="3" t="s">
        <v>186</v>
      </c>
    </row>
    <row r="27" spans="1:7" ht="46.5" customHeight="1" x14ac:dyDescent="0.25">
      <c r="A27" s="3">
        <v>17</v>
      </c>
      <c r="B27" s="3" t="s">
        <v>116</v>
      </c>
      <c r="C27" s="3" t="s">
        <v>150</v>
      </c>
      <c r="D27" s="3" t="s">
        <v>107</v>
      </c>
      <c r="E27" s="3" t="s">
        <v>117</v>
      </c>
      <c r="F27" s="3" t="s">
        <v>91</v>
      </c>
      <c r="G27" s="3" t="s">
        <v>130</v>
      </c>
    </row>
    <row r="28" spans="1:7" ht="38.25" x14ac:dyDescent="0.25">
      <c r="A28" s="3">
        <f t="shared" si="0"/>
        <v>18</v>
      </c>
      <c r="B28" s="3" t="s">
        <v>118</v>
      </c>
      <c r="C28" s="3" t="s">
        <v>13</v>
      </c>
      <c r="D28" s="3" t="s">
        <v>107</v>
      </c>
      <c r="E28" s="3" t="s">
        <v>117</v>
      </c>
      <c r="F28" s="3" t="s">
        <v>8</v>
      </c>
      <c r="G28" s="3" t="s">
        <v>129</v>
      </c>
    </row>
    <row r="29" spans="1:7" ht="43.7" customHeight="1" x14ac:dyDescent="0.25">
      <c r="A29" s="3">
        <f t="shared" si="0"/>
        <v>19</v>
      </c>
      <c r="B29" s="3" t="s">
        <v>118</v>
      </c>
      <c r="C29" s="3" t="s">
        <v>14</v>
      </c>
      <c r="D29" s="3" t="s">
        <v>107</v>
      </c>
      <c r="E29" s="3" t="s">
        <v>117</v>
      </c>
      <c r="F29" s="3" t="s">
        <v>9</v>
      </c>
      <c r="G29" s="3" t="s">
        <v>37</v>
      </c>
    </row>
    <row r="30" spans="1:7" ht="57.95" customHeight="1" x14ac:dyDescent="0.25">
      <c r="A30" s="3">
        <f t="shared" si="0"/>
        <v>20</v>
      </c>
      <c r="B30" s="3" t="s">
        <v>187</v>
      </c>
      <c r="C30" s="3" t="s">
        <v>219</v>
      </c>
      <c r="D30" s="3" t="s">
        <v>107</v>
      </c>
      <c r="E30" s="3" t="s">
        <v>151</v>
      </c>
      <c r="F30" s="10" t="s">
        <v>220</v>
      </c>
      <c r="G30" s="3" t="s">
        <v>126</v>
      </c>
    </row>
    <row r="31" spans="1:7" ht="51" x14ac:dyDescent="0.25">
      <c r="A31" s="3">
        <f t="shared" si="0"/>
        <v>21</v>
      </c>
      <c r="B31" s="3" t="s">
        <v>152</v>
      </c>
      <c r="C31" s="3" t="s">
        <v>153</v>
      </c>
      <c r="D31" s="3" t="s">
        <v>107</v>
      </c>
      <c r="E31" s="3" t="s">
        <v>119</v>
      </c>
      <c r="F31" s="3" t="s">
        <v>154</v>
      </c>
      <c r="G31" s="3" t="s">
        <v>155</v>
      </c>
    </row>
    <row r="32" spans="1:7" ht="93.75" customHeight="1" x14ac:dyDescent="0.25">
      <c r="A32" s="3">
        <f t="shared" si="0"/>
        <v>22</v>
      </c>
      <c r="B32" s="3" t="s">
        <v>25</v>
      </c>
      <c r="C32" s="3" t="s">
        <v>15</v>
      </c>
      <c r="D32" s="3" t="s">
        <v>107</v>
      </c>
      <c r="E32" s="3" t="s">
        <v>120</v>
      </c>
      <c r="F32" s="3" t="s">
        <v>156</v>
      </c>
      <c r="G32" s="3" t="s">
        <v>38</v>
      </c>
    </row>
    <row r="33" spans="1:7" ht="38.25" x14ac:dyDescent="0.25">
      <c r="A33" s="3">
        <f t="shared" si="0"/>
        <v>23</v>
      </c>
      <c r="B33" s="3" t="s">
        <v>221</v>
      </c>
      <c r="C33" s="3" t="s">
        <v>157</v>
      </c>
      <c r="D33" s="3" t="s">
        <v>107</v>
      </c>
      <c r="E33" s="3" t="s">
        <v>120</v>
      </c>
      <c r="F33" s="3" t="s">
        <v>88</v>
      </c>
      <c r="G33" s="3" t="s">
        <v>158</v>
      </c>
    </row>
    <row r="34" spans="1:7" ht="50.85" customHeight="1" x14ac:dyDescent="0.25">
      <c r="A34" s="3">
        <f t="shared" si="0"/>
        <v>24</v>
      </c>
      <c r="B34" s="3" t="s">
        <v>121</v>
      </c>
      <c r="C34" s="3" t="s">
        <v>16</v>
      </c>
      <c r="D34" s="3" t="s">
        <v>107</v>
      </c>
      <c r="E34" s="3" t="s">
        <v>122</v>
      </c>
      <c r="F34" s="3" t="s">
        <v>91</v>
      </c>
      <c r="G34" s="3" t="s">
        <v>127</v>
      </c>
    </row>
    <row r="35" spans="1:7" ht="59.45" customHeight="1" x14ac:dyDescent="0.25">
      <c r="A35" s="3">
        <f t="shared" si="0"/>
        <v>25</v>
      </c>
      <c r="B35" s="3" t="s">
        <v>26</v>
      </c>
      <c r="C35" s="3" t="s">
        <v>17</v>
      </c>
      <c r="D35" s="3" t="s">
        <v>107</v>
      </c>
      <c r="E35" s="3" t="s">
        <v>122</v>
      </c>
      <c r="F35" s="3" t="s">
        <v>90</v>
      </c>
      <c r="G35" s="3" t="s">
        <v>39</v>
      </c>
    </row>
    <row r="36" spans="1:7" ht="52.35" customHeight="1" x14ac:dyDescent="0.25">
      <c r="A36" s="3">
        <f t="shared" si="0"/>
        <v>26</v>
      </c>
      <c r="B36" s="3" t="s">
        <v>27</v>
      </c>
      <c r="C36" s="3" t="s">
        <v>18</v>
      </c>
      <c r="D36" s="3" t="s">
        <v>107</v>
      </c>
      <c r="E36" s="3" t="s">
        <v>123</v>
      </c>
      <c r="F36" s="3" t="s">
        <v>86</v>
      </c>
      <c r="G36" s="3" t="s">
        <v>40</v>
      </c>
    </row>
    <row r="37" spans="1:7" ht="62.85" customHeight="1" x14ac:dyDescent="0.25">
      <c r="A37" s="3">
        <f t="shared" si="0"/>
        <v>27</v>
      </c>
      <c r="B37" s="3" t="s">
        <v>124</v>
      </c>
      <c r="C37" s="3" t="s">
        <v>19</v>
      </c>
      <c r="D37" s="3" t="s">
        <v>107</v>
      </c>
      <c r="E37" s="3" t="s">
        <v>125</v>
      </c>
      <c r="F37" s="3" t="s">
        <v>222</v>
      </c>
      <c r="G37" s="3" t="s">
        <v>131</v>
      </c>
    </row>
    <row r="38" spans="1:7" ht="49.7" customHeight="1" x14ac:dyDescent="0.25">
      <c r="A38" s="3">
        <f t="shared" si="0"/>
        <v>28</v>
      </c>
      <c r="B38" s="3" t="s">
        <v>132</v>
      </c>
      <c r="C38" s="3" t="s">
        <v>133</v>
      </c>
      <c r="D38" s="3" t="s">
        <v>107</v>
      </c>
      <c r="E38" s="3" t="s">
        <v>125</v>
      </c>
      <c r="F38" s="3" t="s">
        <v>134</v>
      </c>
      <c r="G38" s="3" t="s">
        <v>135</v>
      </c>
    </row>
    <row r="39" spans="1:7" ht="79.5" customHeight="1" x14ac:dyDescent="0.25">
      <c r="A39" s="3">
        <f t="shared" si="0"/>
        <v>29</v>
      </c>
      <c r="B39" s="3" t="s">
        <v>159</v>
      </c>
      <c r="C39" s="3" t="s">
        <v>160</v>
      </c>
      <c r="D39" s="3" t="s">
        <v>104</v>
      </c>
      <c r="E39" s="3" t="s">
        <v>78</v>
      </c>
      <c r="F39" s="3" t="s">
        <v>92</v>
      </c>
      <c r="G39" s="3" t="s">
        <v>161</v>
      </c>
    </row>
    <row r="40" spans="1:7" ht="42" customHeight="1" x14ac:dyDescent="0.25">
      <c r="A40" s="3">
        <f t="shared" si="0"/>
        <v>30</v>
      </c>
      <c r="B40" s="3" t="s">
        <v>162</v>
      </c>
      <c r="C40" s="3" t="s">
        <v>188</v>
      </c>
      <c r="D40" s="3" t="s">
        <v>104</v>
      </c>
      <c r="E40" s="3" t="s">
        <v>163</v>
      </c>
      <c r="F40" s="3" t="s">
        <v>164</v>
      </c>
      <c r="G40" s="3" t="s">
        <v>165</v>
      </c>
    </row>
    <row r="41" spans="1:7" ht="86.25" customHeight="1" x14ac:dyDescent="0.25">
      <c r="A41" s="3">
        <f t="shared" si="0"/>
        <v>31</v>
      </c>
      <c r="B41" s="3" t="s">
        <v>166</v>
      </c>
      <c r="C41" s="3" t="s">
        <v>167</v>
      </c>
      <c r="D41" s="3" t="s">
        <v>107</v>
      </c>
      <c r="E41" s="3" t="s">
        <v>168</v>
      </c>
      <c r="F41" s="3" t="s">
        <v>169</v>
      </c>
      <c r="G41" s="3" t="s">
        <v>170</v>
      </c>
    </row>
    <row r="42" spans="1:7" ht="98.25" customHeight="1" x14ac:dyDescent="0.25">
      <c r="A42" s="3">
        <f t="shared" si="0"/>
        <v>32</v>
      </c>
      <c r="B42" s="3" t="s">
        <v>171</v>
      </c>
      <c r="C42" s="3" t="s">
        <v>172</v>
      </c>
      <c r="D42" s="3" t="s">
        <v>107</v>
      </c>
      <c r="E42" s="3" t="s">
        <v>173</v>
      </c>
      <c r="F42" s="3" t="s">
        <v>85</v>
      </c>
      <c r="G42" s="3" t="s">
        <v>174</v>
      </c>
    </row>
    <row r="43" spans="1:7" ht="61.7" customHeight="1" x14ac:dyDescent="0.25">
      <c r="A43" s="11">
        <f t="shared" si="0"/>
        <v>33</v>
      </c>
      <c r="B43" s="11" t="s">
        <v>189</v>
      </c>
      <c r="C43" s="11" t="s">
        <v>192</v>
      </c>
      <c r="D43" s="11" t="s">
        <v>104</v>
      </c>
      <c r="E43" s="11" t="s">
        <v>78</v>
      </c>
      <c r="F43" s="11" t="s">
        <v>190</v>
      </c>
      <c r="G43" s="11" t="s">
        <v>191</v>
      </c>
    </row>
    <row r="44" spans="1:7" ht="49.15" customHeight="1" x14ac:dyDescent="0.25">
      <c r="A44" s="11">
        <f t="shared" si="0"/>
        <v>34</v>
      </c>
      <c r="B44" s="11" t="s">
        <v>193</v>
      </c>
      <c r="C44" s="11" t="s">
        <v>194</v>
      </c>
      <c r="D44" s="11" t="s">
        <v>107</v>
      </c>
      <c r="E44" s="11" t="s">
        <v>122</v>
      </c>
      <c r="F44" s="11" t="s">
        <v>195</v>
      </c>
      <c r="G44" s="11" t="s">
        <v>196</v>
      </c>
    </row>
    <row r="45" spans="1:7" ht="74.25" customHeight="1" x14ac:dyDescent="0.25">
      <c r="A45" s="11">
        <f t="shared" si="0"/>
        <v>35</v>
      </c>
      <c r="B45" s="11" t="s">
        <v>197</v>
      </c>
      <c r="C45" s="11" t="s">
        <v>198</v>
      </c>
      <c r="D45" s="11" t="s">
        <v>107</v>
      </c>
      <c r="E45" s="11" t="s">
        <v>199</v>
      </c>
      <c r="F45" s="11" t="s">
        <v>86</v>
      </c>
      <c r="G45" s="11" t="s">
        <v>200</v>
      </c>
    </row>
    <row r="46" spans="1:7" ht="74.25" customHeight="1" x14ac:dyDescent="0.25">
      <c r="A46" s="11">
        <v>36</v>
      </c>
      <c r="B46" s="12" t="s">
        <v>223</v>
      </c>
      <c r="C46" s="12" t="s">
        <v>224</v>
      </c>
      <c r="D46" s="12" t="s">
        <v>107</v>
      </c>
      <c r="E46" s="14"/>
      <c r="F46" s="12" t="s">
        <v>225</v>
      </c>
      <c r="G46" s="12" t="s">
        <v>226</v>
      </c>
    </row>
    <row r="47" spans="1:7" x14ac:dyDescent="0.25">
      <c r="A47" s="20" t="s">
        <v>44</v>
      </c>
      <c r="B47" s="20"/>
      <c r="C47" s="20"/>
      <c r="D47" s="20"/>
      <c r="E47" s="20"/>
      <c r="F47" s="20"/>
      <c r="G47" s="20"/>
    </row>
    <row r="48" spans="1:7" ht="63.75" x14ac:dyDescent="0.25">
      <c r="A48" s="3">
        <v>37</v>
      </c>
      <c r="B48" s="3" t="s">
        <v>46</v>
      </c>
      <c r="C48" s="3" t="s">
        <v>47</v>
      </c>
      <c r="D48" s="3" t="s">
        <v>104</v>
      </c>
      <c r="E48" s="3" t="s">
        <v>48</v>
      </c>
      <c r="F48" s="3" t="s">
        <v>49</v>
      </c>
      <c r="G48" s="3" t="s">
        <v>50</v>
      </c>
    </row>
    <row r="49" spans="1:7" ht="102" x14ac:dyDescent="0.25">
      <c r="A49" s="3">
        <f>A48+1</f>
        <v>38</v>
      </c>
      <c r="B49" s="3" t="s">
        <v>51</v>
      </c>
      <c r="C49" s="3" t="s">
        <v>52</v>
      </c>
      <c r="D49" s="3" t="s">
        <v>107</v>
      </c>
      <c r="E49" s="3" t="s">
        <v>53</v>
      </c>
      <c r="F49" s="3" t="s">
        <v>54</v>
      </c>
      <c r="G49" s="3" t="s">
        <v>55</v>
      </c>
    </row>
    <row r="50" spans="1:7" ht="51" x14ac:dyDescent="0.25">
      <c r="A50" s="3">
        <f t="shared" ref="A50:A55" si="1">A49+1</f>
        <v>39</v>
      </c>
      <c r="B50" s="3" t="s">
        <v>56</v>
      </c>
      <c r="C50" s="3" t="s">
        <v>57</v>
      </c>
      <c r="D50" s="3" t="s">
        <v>107</v>
      </c>
      <c r="E50" s="3" t="s">
        <v>58</v>
      </c>
      <c r="F50" s="3" t="s">
        <v>87</v>
      </c>
      <c r="G50" s="3" t="s">
        <v>59</v>
      </c>
    </row>
    <row r="51" spans="1:7" ht="63.75" x14ac:dyDescent="0.25">
      <c r="A51" s="3">
        <f t="shared" si="1"/>
        <v>40</v>
      </c>
      <c r="B51" s="3" t="s">
        <v>60</v>
      </c>
      <c r="C51" s="3" t="s">
        <v>61</v>
      </c>
      <c r="D51" s="3" t="s">
        <v>107</v>
      </c>
      <c r="E51" s="3" t="s">
        <v>62</v>
      </c>
      <c r="F51" s="3" t="s">
        <v>63</v>
      </c>
      <c r="G51" s="3" t="s">
        <v>64</v>
      </c>
    </row>
    <row r="52" spans="1:7" ht="76.900000000000006" customHeight="1" x14ac:dyDescent="0.25">
      <c r="A52" s="3">
        <f t="shared" si="1"/>
        <v>41</v>
      </c>
      <c r="B52" s="3" t="s">
        <v>65</v>
      </c>
      <c r="C52" s="3" t="s">
        <v>66</v>
      </c>
      <c r="D52" s="3" t="s">
        <v>107</v>
      </c>
      <c r="E52" s="3" t="s">
        <v>67</v>
      </c>
      <c r="F52" s="3" t="s">
        <v>68</v>
      </c>
      <c r="G52" s="3" t="s">
        <v>69</v>
      </c>
    </row>
    <row r="53" spans="1:7" ht="51" x14ac:dyDescent="0.25">
      <c r="A53" s="3">
        <f t="shared" si="1"/>
        <v>42</v>
      </c>
      <c r="B53" s="3" t="s">
        <v>70</v>
      </c>
      <c r="C53" s="3" t="s">
        <v>71</v>
      </c>
      <c r="D53" s="3" t="s">
        <v>107</v>
      </c>
      <c r="E53" s="3" t="s">
        <v>67</v>
      </c>
      <c r="F53" s="3" t="s">
        <v>72</v>
      </c>
      <c r="G53" s="3" t="s">
        <v>73</v>
      </c>
    </row>
    <row r="54" spans="1:7" ht="76.5" x14ac:dyDescent="0.25">
      <c r="A54" s="3">
        <f t="shared" si="1"/>
        <v>43</v>
      </c>
      <c r="B54" s="3" t="s">
        <v>74</v>
      </c>
      <c r="C54" s="3" t="s">
        <v>229</v>
      </c>
      <c r="D54" s="3" t="s">
        <v>104</v>
      </c>
      <c r="E54" s="3" t="s">
        <v>75</v>
      </c>
      <c r="F54" s="3" t="s">
        <v>76</v>
      </c>
      <c r="G54" s="3" t="s">
        <v>77</v>
      </c>
    </row>
    <row r="55" spans="1:7" ht="63.75" x14ac:dyDescent="0.25">
      <c r="A55" s="3">
        <f t="shared" si="1"/>
        <v>44</v>
      </c>
      <c r="B55" s="3" t="s">
        <v>79</v>
      </c>
      <c r="C55" s="3" t="s">
        <v>80</v>
      </c>
      <c r="D55" s="3" t="s">
        <v>107</v>
      </c>
      <c r="E55" s="3" t="s">
        <v>67</v>
      </c>
      <c r="F55" s="3" t="s">
        <v>81</v>
      </c>
      <c r="G55" s="3" t="s">
        <v>82</v>
      </c>
    </row>
    <row r="56" spans="1:7" ht="63.75" x14ac:dyDescent="0.25">
      <c r="A56" s="3">
        <v>45</v>
      </c>
      <c r="B56" s="3" t="s">
        <v>136</v>
      </c>
      <c r="C56" s="3" t="s">
        <v>137</v>
      </c>
      <c r="D56" s="3" t="s">
        <v>107</v>
      </c>
      <c r="E56" s="3" t="s">
        <v>45</v>
      </c>
      <c r="F56" s="3" t="s">
        <v>202</v>
      </c>
      <c r="G56" s="3" t="s">
        <v>138</v>
      </c>
    </row>
    <row r="57" spans="1:7" ht="102" x14ac:dyDescent="0.25">
      <c r="A57" s="3">
        <v>46</v>
      </c>
      <c r="B57" s="11" t="s">
        <v>51</v>
      </c>
      <c r="C57" s="11" t="s">
        <v>203</v>
      </c>
      <c r="D57" s="11" t="s">
        <v>107</v>
      </c>
      <c r="E57" s="11" t="s">
        <v>53</v>
      </c>
      <c r="F57" s="15" t="s">
        <v>204</v>
      </c>
      <c r="G57" s="11" t="s">
        <v>205</v>
      </c>
    </row>
    <row r="58" spans="1:7" ht="75" x14ac:dyDescent="0.25">
      <c r="A58" s="3">
        <v>47</v>
      </c>
      <c r="B58" s="16" t="s">
        <v>206</v>
      </c>
      <c r="C58" s="11" t="s">
        <v>207</v>
      </c>
      <c r="D58" s="11" t="s">
        <v>107</v>
      </c>
      <c r="E58" s="13" t="s">
        <v>208</v>
      </c>
      <c r="F58" s="16" t="s">
        <v>209</v>
      </c>
      <c r="G58" s="11" t="s">
        <v>210</v>
      </c>
    </row>
    <row r="59" spans="1:7" ht="63.75" x14ac:dyDescent="0.25">
      <c r="A59" s="3">
        <v>48</v>
      </c>
      <c r="B59" s="11" t="s">
        <v>211</v>
      </c>
      <c r="C59" s="11" t="s">
        <v>212</v>
      </c>
      <c r="D59" s="11" t="s">
        <v>107</v>
      </c>
      <c r="E59" s="11" t="s">
        <v>67</v>
      </c>
      <c r="F59" s="11" t="s">
        <v>76</v>
      </c>
      <c r="G59" s="11" t="s">
        <v>213</v>
      </c>
    </row>
    <row r="60" spans="1:7" x14ac:dyDescent="0.25">
      <c r="A60" s="20" t="s">
        <v>175</v>
      </c>
      <c r="B60" s="20"/>
      <c r="C60" s="20"/>
      <c r="D60" s="20"/>
      <c r="E60" s="20"/>
      <c r="F60" s="20"/>
      <c r="G60" s="20"/>
    </row>
    <row r="61" spans="1:7" ht="54" customHeight="1" x14ac:dyDescent="0.25">
      <c r="A61" s="3">
        <v>49</v>
      </c>
      <c r="B61" s="8" t="s">
        <v>176</v>
      </c>
      <c r="C61" s="8" t="s">
        <v>177</v>
      </c>
      <c r="D61" s="8" t="s">
        <v>107</v>
      </c>
      <c r="E61" s="9" t="s">
        <v>178</v>
      </c>
      <c r="F61" s="8" t="s">
        <v>180</v>
      </c>
      <c r="G61" s="8" t="s">
        <v>179</v>
      </c>
    </row>
    <row r="62" spans="1:7" ht="17.45" customHeight="1" x14ac:dyDescent="0.25">
      <c r="A62" s="20" t="s">
        <v>83</v>
      </c>
      <c r="B62" s="20"/>
      <c r="C62" s="20"/>
      <c r="D62" s="20"/>
      <c r="E62" s="20"/>
      <c r="F62" s="20"/>
      <c r="G62" s="20"/>
    </row>
    <row r="63" spans="1:7" ht="102" x14ac:dyDescent="0.25">
      <c r="A63" s="11">
        <v>50</v>
      </c>
      <c r="B63" s="11" t="s">
        <v>118</v>
      </c>
      <c r="C63" s="11" t="s">
        <v>84</v>
      </c>
      <c r="D63" s="11" t="s">
        <v>107</v>
      </c>
      <c r="E63" s="13" t="s">
        <v>0</v>
      </c>
      <c r="F63" s="11" t="s">
        <v>1</v>
      </c>
      <c r="G63" s="11" t="s">
        <v>2</v>
      </c>
    </row>
    <row r="64" spans="1:7" ht="76.5" x14ac:dyDescent="0.25">
      <c r="A64" s="3">
        <v>51</v>
      </c>
      <c r="B64" s="11" t="s">
        <v>3</v>
      </c>
      <c r="C64" s="11" t="s">
        <v>4</v>
      </c>
      <c r="D64" s="11" t="s">
        <v>107</v>
      </c>
      <c r="E64" s="13" t="s">
        <v>0</v>
      </c>
      <c r="F64" s="11" t="s">
        <v>87</v>
      </c>
      <c r="G64" s="11" t="s">
        <v>5</v>
      </c>
    </row>
    <row r="68" spans="1:7" x14ac:dyDescent="0.25">
      <c r="B68" s="17" t="s">
        <v>231</v>
      </c>
    </row>
    <row r="69" spans="1:7" x14ac:dyDescent="0.25">
      <c r="A69" s="4"/>
      <c r="B69" s="17"/>
    </row>
    <row r="70" spans="1:7" x14ac:dyDescent="0.25">
      <c r="A70" s="5"/>
      <c r="B70" s="5"/>
      <c r="C70" s="5"/>
      <c r="D70" s="5"/>
      <c r="E70" s="5"/>
      <c r="F70" s="5"/>
      <c r="G70" s="5"/>
    </row>
    <row r="71" spans="1:7" ht="46.35" customHeight="1" x14ac:dyDescent="0.25">
      <c r="A71" s="5"/>
      <c r="B71" s="5"/>
      <c r="C71" s="5"/>
      <c r="D71" s="5"/>
      <c r="E71" s="5"/>
      <c r="F71" s="5"/>
      <c r="G71" s="5"/>
    </row>
    <row r="72" spans="1:7" ht="56.85" customHeight="1" x14ac:dyDescent="0.25"/>
    <row r="73" spans="1:7" ht="42.6" customHeight="1" x14ac:dyDescent="0.25"/>
    <row r="82" ht="55.7" customHeight="1" x14ac:dyDescent="0.25"/>
    <row r="83" ht="61.7" customHeight="1" x14ac:dyDescent="0.25"/>
    <row r="84" ht="74.849999999999994" customHeight="1" x14ac:dyDescent="0.25"/>
    <row r="85" ht="67.150000000000006" customHeight="1" x14ac:dyDescent="0.25"/>
    <row r="86" ht="74.849999999999994" customHeight="1" x14ac:dyDescent="0.25"/>
  </sheetData>
  <mergeCells count="10">
    <mergeCell ref="B68:B69"/>
    <mergeCell ref="A10:G10"/>
    <mergeCell ref="A2:G2"/>
    <mergeCell ref="A3:G3"/>
    <mergeCell ref="A4:G4"/>
    <mergeCell ref="A5:G5"/>
    <mergeCell ref="A9:G9"/>
    <mergeCell ref="A47:G47"/>
    <mergeCell ref="A60:G60"/>
    <mergeCell ref="A62:G62"/>
  </mergeCells>
  <pageMargins left="0.7" right="0.7" top="0.75" bottom="0.75" header="0.3" footer="0.3"/>
  <pageSetup paperSize="9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Бытовые 2022 год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2024-03-12T04:26:03Z</dcterms:modified>
</cp:coreProperties>
</file>